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<sst xmlns="http://schemas.openxmlformats.org/spreadsheetml/2006/main" count="117" uniqueCount="88">
  <si>
    <t>项目支出绩效自评表</t>
  </si>
  <si>
    <t>（2019年度）</t>
  </si>
  <si>
    <t>项目名称</t>
  </si>
  <si>
    <t>巴楚县2019年度国土整治（低质土地平整）项目</t>
  </si>
  <si>
    <t>主管部门</t>
  </si>
  <si>
    <t>巴楚县自然资源局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</si>
  <si>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</si>
  <si>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</si>
  <si>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</si>
  <si>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</si>
  <si>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</si>
  <si>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</si>
  <si>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</si>
  <si>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</si>
  <si>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</si>
  <si>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</si>
  <si>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</si>
  <si>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</si>
  <si>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</si>
  <si>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</si>
  <si>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</si>
  <si>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</si>
  <si>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加强农田基础设施建设，完善农田配套工程，改善当地农民的生产条件。</t>
  </si>
  <si>
    <t>农田基础设施建设，完善农田配套工程已经完成，现正在后期工作；
加强农田基础设施建设，完善农田配套工程，改善当地农民的生产条件。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</si>
  <si>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</si>
  <si>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</si>
  <si>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</si>
  <si>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</si>
  <si>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</si>
  <si>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</si>
  <si>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</si>
  <si>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</si>
  <si>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</si>
  <si>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平整土地面积</t>
  </si>
  <si>
    <t>≥28446.36亩</t>
  </si>
  <si>
    <t>28446.36亩</t>
  </si>
  <si>
    <t>新修田间道</t>
  </si>
  <si>
    <t>≥35859米</t>
  </si>
  <si>
    <t>35859米</t>
  </si>
  <si>
    <t>树根清除</t>
  </si>
  <si>
    <t>≥1344546棵</t>
  </si>
  <si>
    <t>1344546棵</t>
  </si>
  <si>
    <t>林床开挖</t>
  </si>
  <si>
    <t>≥33109米</t>
  </si>
  <si>
    <t>33109米</t>
  </si>
  <si>
    <t>质量指标</t>
  </si>
  <si>
    <t>项目贫困村覆盖率</t>
  </si>
  <si>
    <t>≥90%</t>
  </si>
  <si>
    <t>项目验收合格率</t>
  </si>
  <si>
    <t>未到监控时点</t>
  </si>
  <si>
    <t>项目建设面积达标率</t>
  </si>
  <si>
    <t>≥100%</t>
  </si>
  <si>
    <t>时效指标</t>
  </si>
  <si>
    <t>开始时间</t>
  </si>
  <si>
    <t>竣工时间</t>
  </si>
  <si>
    <t>验收时间</t>
  </si>
  <si>
    <t>未能按计划完工</t>
  </si>
  <si>
    <t>成本指标</t>
  </si>
  <si>
    <t>其中：土地平整成本</t>
  </si>
  <si>
    <t>5.56元/立方米</t>
  </si>
  <si>
    <t>新建建设田间路成本</t>
  </si>
  <si>
    <t>1.79元/平方米</t>
  </si>
  <si>
    <t>3.43元/立方米</t>
  </si>
  <si>
    <t>效益指标</t>
  </si>
  <si>
    <t>经济效益指标</t>
  </si>
  <si>
    <t>土地平整可使农民新增年收入</t>
  </si>
  <si>
    <t>≥300元/亩</t>
  </si>
  <si>
    <t>社会效益指标</t>
  </si>
  <si>
    <t>提高土地经营规模化程度</t>
  </si>
  <si>
    <t>较显著</t>
  </si>
  <si>
    <t>部分达成预期指标并具有一定效果</t>
  </si>
  <si>
    <t>受益户数量</t>
  </si>
  <si>
    <t>≥1960户</t>
  </si>
  <si>
    <t>其中：受益建档立卡贫困户</t>
  </si>
  <si>
    <t>≥980户</t>
  </si>
  <si>
    <t>生态效益指标</t>
  </si>
  <si>
    <t>促进生态系统的稳定和土地生产力的提高</t>
  </si>
  <si>
    <t>稳步提升</t>
  </si>
  <si>
    <t>改善人文和自然景观生态环境</t>
  </si>
  <si>
    <t>可持续影响指标</t>
  </si>
  <si>
    <t>项目可持续受益时间</t>
  </si>
  <si>
    <t>≥30年</t>
  </si>
  <si>
    <t>满意度指标</t>
  </si>
  <si>
    <t>服务对象满意度指标</t>
  </si>
  <si>
    <t>项目参与人员满意度</t>
  </si>
  <si>
    <t>受益人口满意度</t>
  </si>
  <si>
    <t>其中：受益贫困人口满意度</t>
  </si>
  <si>
    <t>总分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</si>
</sst>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57" fontId="4" fillId="2" borderId="1" xfId="49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7"/>
  <sheetViews>
    <sheetView tabSelected="1" zoomScale="85" zoomScaleNormal="85" workbookViewId="0">
      <selection activeCell="C3" sqref="C3:N3"/>
    </sheetView>
  </sheetViews>
  <sheetFormatPr defaultColWidth="9" defaultRowHeight="15.6"/>
  <cols>
    <col min="1" max="2" width="9" style="1"/>
    <col min="3" max="3" width="16.3240740740741" style="1" customWidth="1"/>
    <col min="4" max="4" width="13" style="1" customWidth="1"/>
    <col min="5" max="5" width="12.8888888888889" style="1" customWidth="1"/>
    <col min="6" max="6" width="9" style="1"/>
    <col min="7" max="7" width="15" style="1" customWidth="1"/>
    <col min="8" max="8" width="28.25" style="1" customWidth="1"/>
    <col min="9" max="10" width="9" style="1"/>
    <col min="11" max="11" width="6.77777777777778" style="1" customWidth="1"/>
    <col min="12" max="13" width="9" style="1"/>
    <col min="14" max="14" width="14.5555555555556" style="1" customWidth="1"/>
    <col min="15" max="16384" width="9" style="1"/>
  </cols>
  <sheetData>
    <row r="1" ht="3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6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30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5</v>
      </c>
      <c r="K4" s="5"/>
      <c r="L4" s="5"/>
      <c r="M4" s="5"/>
      <c r="N4" s="5"/>
    </row>
    <row r="5" ht="38" customHeight="1" spans="1:14">
      <c r="A5" s="4" t="s">
        <v>7</v>
      </c>
      <c r="B5" s="4"/>
      <c r="C5" s="5"/>
      <c r="D5" s="5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0" customHeight="1" spans="1:14">
      <c r="A6" s="4"/>
      <c r="B6" s="4"/>
      <c r="C6" s="6" t="s">
        <v>14</v>
      </c>
      <c r="D6" s="6"/>
      <c r="E6" s="5">
        <v>3000</v>
      </c>
      <c r="F6" s="5">
        <v>3000</v>
      </c>
      <c r="G6" s="5"/>
      <c r="H6" s="5">
        <v>703.35</v>
      </c>
      <c r="I6" s="5"/>
      <c r="J6" s="5">
        <v>10</v>
      </c>
      <c r="K6" s="5"/>
      <c r="L6" s="30">
        <f>H6/F6</f>
        <v>0.23445</v>
      </c>
      <c r="M6" s="30"/>
      <c r="N6" s="31">
        <f>H6/F6*J6</f>
        <v>2.3445</v>
      </c>
    </row>
    <row r="7" ht="30" customHeight="1" spans="1:14">
      <c r="A7" s="4"/>
      <c r="B7" s="4"/>
      <c r="C7" s="4" t="s">
        <v>15</v>
      </c>
      <c r="D7" s="4"/>
      <c r="E7" s="5">
        <v>3000</v>
      </c>
      <c r="F7" s="5">
        <v>3000</v>
      </c>
      <c r="G7" s="5"/>
      <c r="H7" s="5">
        <v>703.35</v>
      </c>
      <c r="I7" s="5"/>
      <c r="J7" s="5" t="s">
        <v>16</v>
      </c>
      <c r="K7" s="5"/>
      <c r="L7" s="30">
        <f>H7/F7</f>
        <v>0.23445</v>
      </c>
      <c r="M7" s="30"/>
      <c r="N7" s="5" t="s">
        <v>16</v>
      </c>
    </row>
    <row r="8" ht="30" customHeight="1" spans="1:14">
      <c r="A8" s="4"/>
      <c r="B8" s="4"/>
      <c r="C8" s="4" t="s">
        <v>17</v>
      </c>
      <c r="D8" s="4"/>
      <c r="E8" s="5"/>
      <c r="F8" s="5"/>
      <c r="G8" s="5"/>
      <c r="H8" s="5"/>
      <c r="I8" s="5"/>
      <c r="J8" s="5" t="s">
        <v>16</v>
      </c>
      <c r="K8" s="5"/>
      <c r="L8" s="5"/>
      <c r="M8" s="5"/>
      <c r="N8" s="5" t="s">
        <v>16</v>
      </c>
    </row>
    <row r="9" ht="30" customHeight="1" spans="1:14">
      <c r="A9" s="4"/>
      <c r="B9" s="4"/>
      <c r="C9" s="4" t="s">
        <v>18</v>
      </c>
      <c r="D9" s="4"/>
      <c r="E9" s="5"/>
      <c r="F9" s="5"/>
      <c r="G9" s="5"/>
      <c r="H9" s="5"/>
      <c r="I9" s="5"/>
      <c r="J9" s="5" t="s">
        <v>16</v>
      </c>
      <c r="K9" s="5"/>
      <c r="L9" s="5"/>
      <c r="M9" s="5"/>
      <c r="N9" s="5" t="s">
        <v>16</v>
      </c>
    </row>
    <row r="10" ht="28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76" customHeight="1" spans="1:14">
      <c r="A11" s="4"/>
      <c r="B11" s="7" t="s">
        <v>22</v>
      </c>
      <c r="C11" s="7"/>
      <c r="D11" s="7"/>
      <c r="E11" s="7"/>
      <c r="F11" s="7"/>
      <c r="G11" s="7"/>
      <c r="H11" s="7" t="s">
        <v>23</v>
      </c>
      <c r="I11" s="7"/>
      <c r="J11" s="7"/>
      <c r="K11" s="7"/>
      <c r="L11" s="7"/>
      <c r="M11" s="7"/>
      <c r="N11" s="7"/>
    </row>
    <row r="12" ht="15.9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ht="22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/>
      <c r="B14" s="4" t="s">
        <v>31</v>
      </c>
      <c r="C14" s="5" t="s">
        <v>32</v>
      </c>
      <c r="D14" s="8" t="s">
        <v>33</v>
      </c>
      <c r="E14" s="9"/>
      <c r="F14" s="10"/>
      <c r="G14" s="11" t="s">
        <v>34</v>
      </c>
      <c r="H14" s="11" t="s">
        <v>35</v>
      </c>
      <c r="I14" s="5">
        <v>5</v>
      </c>
      <c r="J14" s="5"/>
      <c r="K14" s="5">
        <v>5</v>
      </c>
      <c r="L14" s="5"/>
      <c r="M14" s="5"/>
      <c r="N14" s="5"/>
    </row>
    <row r="15" ht="30" customHeight="1" spans="1:14">
      <c r="A15" s="4"/>
      <c r="B15" s="4"/>
      <c r="C15" s="5"/>
      <c r="D15" s="8" t="s">
        <v>36</v>
      </c>
      <c r="E15" s="9"/>
      <c r="F15" s="10"/>
      <c r="G15" s="11" t="s">
        <v>37</v>
      </c>
      <c r="H15" s="11" t="s">
        <v>38</v>
      </c>
      <c r="I15" s="5">
        <v>5</v>
      </c>
      <c r="J15" s="5"/>
      <c r="K15" s="5">
        <v>5</v>
      </c>
      <c r="L15" s="5"/>
      <c r="M15" s="5"/>
      <c r="N15" s="5"/>
    </row>
    <row r="16" ht="30" customHeight="1" spans="1:14">
      <c r="A16" s="4"/>
      <c r="B16" s="4"/>
      <c r="C16" s="5"/>
      <c r="D16" s="8" t="s">
        <v>39</v>
      </c>
      <c r="E16" s="9"/>
      <c r="F16" s="10"/>
      <c r="G16" s="11" t="s">
        <v>40</v>
      </c>
      <c r="H16" s="11" t="s">
        <v>41</v>
      </c>
      <c r="I16" s="5">
        <v>5</v>
      </c>
      <c r="J16" s="5"/>
      <c r="K16" s="5">
        <v>5</v>
      </c>
      <c r="L16" s="5"/>
      <c r="M16" s="5"/>
      <c r="N16" s="5"/>
    </row>
    <row r="17" ht="30" customHeight="1" spans="1:14">
      <c r="A17" s="4"/>
      <c r="B17" s="4"/>
      <c r="C17" s="5"/>
      <c r="D17" s="8" t="s">
        <v>42</v>
      </c>
      <c r="E17" s="9"/>
      <c r="F17" s="10"/>
      <c r="G17" s="11" t="s">
        <v>43</v>
      </c>
      <c r="H17" s="11" t="s">
        <v>44</v>
      </c>
      <c r="I17" s="5">
        <v>5</v>
      </c>
      <c r="J17" s="5"/>
      <c r="K17" s="5">
        <v>5</v>
      </c>
      <c r="L17" s="5"/>
      <c r="M17" s="5"/>
      <c r="N17" s="5"/>
    </row>
    <row r="18" ht="30" customHeight="1" spans="1:14">
      <c r="A18" s="4"/>
      <c r="B18" s="4"/>
      <c r="C18" s="5" t="s">
        <v>45</v>
      </c>
      <c r="D18" s="12" t="s">
        <v>46</v>
      </c>
      <c r="E18" s="12"/>
      <c r="F18" s="12"/>
      <c r="G18" s="11" t="s">
        <v>47</v>
      </c>
      <c r="H18" s="13">
        <v>0.9</v>
      </c>
      <c r="I18" s="5">
        <v>5</v>
      </c>
      <c r="J18" s="5"/>
      <c r="K18" s="5">
        <v>5</v>
      </c>
      <c r="L18" s="5"/>
      <c r="M18" s="5"/>
      <c r="N18" s="5"/>
    </row>
    <row r="19" ht="30" customHeight="1" spans="1:14">
      <c r="A19" s="4"/>
      <c r="B19" s="4"/>
      <c r="C19" s="5"/>
      <c r="D19" s="8" t="s">
        <v>48</v>
      </c>
      <c r="E19" s="9"/>
      <c r="F19" s="10"/>
      <c r="G19" s="11" t="s">
        <v>47</v>
      </c>
      <c r="H19" s="13">
        <v>0.85</v>
      </c>
      <c r="I19" s="5">
        <v>4</v>
      </c>
      <c r="J19" s="5"/>
      <c r="K19" s="5">
        <v>3.7</v>
      </c>
      <c r="L19" s="5"/>
      <c r="M19" s="5" t="s">
        <v>49</v>
      </c>
      <c r="N19" s="5"/>
    </row>
    <row r="20" ht="30" customHeight="1" spans="1:14">
      <c r="A20" s="4"/>
      <c r="B20" s="4"/>
      <c r="C20" s="5"/>
      <c r="D20" s="12" t="s">
        <v>50</v>
      </c>
      <c r="E20" s="12"/>
      <c r="F20" s="12"/>
      <c r="G20" s="11" t="s">
        <v>51</v>
      </c>
      <c r="H20" s="13">
        <v>0.85</v>
      </c>
      <c r="I20" s="5">
        <v>3</v>
      </c>
      <c r="J20" s="5"/>
      <c r="K20" s="5">
        <v>2.55</v>
      </c>
      <c r="L20" s="5"/>
      <c r="M20" s="5" t="s">
        <v>49</v>
      </c>
      <c r="N20" s="5"/>
    </row>
    <row r="21" ht="30" customHeight="1" spans="1:14">
      <c r="A21" s="4"/>
      <c r="B21" s="4"/>
      <c r="C21" s="5" t="s">
        <v>52</v>
      </c>
      <c r="D21" s="12" t="s">
        <v>53</v>
      </c>
      <c r="E21" s="12"/>
      <c r="F21" s="12"/>
      <c r="G21" s="14">
        <v>43534</v>
      </c>
      <c r="H21" s="14">
        <v>43534</v>
      </c>
      <c r="I21" s="5">
        <v>3</v>
      </c>
      <c r="J21" s="5"/>
      <c r="K21" s="5">
        <v>3</v>
      </c>
      <c r="L21" s="5"/>
      <c r="M21" s="5"/>
      <c r="N21" s="5"/>
    </row>
    <row r="22" ht="30" customHeight="1" spans="1:14">
      <c r="A22" s="4"/>
      <c r="B22" s="4"/>
      <c r="C22" s="5"/>
      <c r="D22" s="12" t="s">
        <v>54</v>
      </c>
      <c r="E22" s="12"/>
      <c r="F22" s="12"/>
      <c r="G22" s="14">
        <v>43556</v>
      </c>
      <c r="H22" s="14">
        <v>43556</v>
      </c>
      <c r="I22" s="5">
        <v>3</v>
      </c>
      <c r="J22" s="5"/>
      <c r="K22" s="5">
        <v>3</v>
      </c>
      <c r="L22" s="5"/>
      <c r="M22" s="5"/>
      <c r="N22" s="5"/>
    </row>
    <row r="23" ht="30" customHeight="1" spans="1:14">
      <c r="A23" s="4"/>
      <c r="B23" s="4"/>
      <c r="C23" s="5"/>
      <c r="D23" s="15" t="s">
        <v>55</v>
      </c>
      <c r="E23" s="16"/>
      <c r="F23" s="17"/>
      <c r="G23" s="14">
        <v>43586</v>
      </c>
      <c r="H23" s="14">
        <v>43678</v>
      </c>
      <c r="I23" s="32">
        <v>3</v>
      </c>
      <c r="J23" s="33"/>
      <c r="K23" s="32">
        <v>2.8</v>
      </c>
      <c r="L23" s="33"/>
      <c r="M23" s="32" t="s">
        <v>56</v>
      </c>
      <c r="N23" s="33"/>
    </row>
    <row r="24" ht="30" customHeight="1" spans="1:14">
      <c r="A24" s="4"/>
      <c r="B24" s="4"/>
      <c r="C24" s="18" t="s">
        <v>57</v>
      </c>
      <c r="D24" s="15" t="s">
        <v>58</v>
      </c>
      <c r="E24" s="16"/>
      <c r="F24" s="17"/>
      <c r="G24" s="11" t="s">
        <v>59</v>
      </c>
      <c r="H24" s="11" t="s">
        <v>59</v>
      </c>
      <c r="I24" s="32">
        <v>3</v>
      </c>
      <c r="J24" s="33"/>
      <c r="K24" s="32">
        <v>3</v>
      </c>
      <c r="L24" s="33"/>
      <c r="M24" s="32"/>
      <c r="N24" s="33"/>
    </row>
    <row r="25" ht="30" customHeight="1" spans="1:14">
      <c r="A25" s="4"/>
      <c r="B25" s="4"/>
      <c r="C25" s="18"/>
      <c r="D25" s="15" t="s">
        <v>60</v>
      </c>
      <c r="E25" s="16"/>
      <c r="F25" s="17"/>
      <c r="G25" s="11" t="s">
        <v>61</v>
      </c>
      <c r="H25" s="11" t="s">
        <v>61</v>
      </c>
      <c r="I25" s="32">
        <v>3</v>
      </c>
      <c r="J25" s="33"/>
      <c r="K25" s="32">
        <v>3</v>
      </c>
      <c r="L25" s="33"/>
      <c r="M25" s="32"/>
      <c r="N25" s="33"/>
    </row>
    <row r="26" ht="30" customHeight="1" spans="1:14">
      <c r="A26" s="4"/>
      <c r="B26" s="4"/>
      <c r="C26" s="19"/>
      <c r="D26" s="15" t="s">
        <v>42</v>
      </c>
      <c r="E26" s="16"/>
      <c r="F26" s="17"/>
      <c r="G26" s="11" t="s">
        <v>62</v>
      </c>
      <c r="H26" s="11" t="s">
        <v>62</v>
      </c>
      <c r="I26" s="32">
        <v>3</v>
      </c>
      <c r="J26" s="33"/>
      <c r="K26" s="32">
        <v>3</v>
      </c>
      <c r="L26" s="33"/>
      <c r="M26" s="32" t="s">
        <v>49</v>
      </c>
      <c r="N26" s="33"/>
    </row>
    <row r="27" ht="30" customHeight="1" spans="1:14">
      <c r="A27" s="4"/>
      <c r="B27" s="20" t="s">
        <v>63</v>
      </c>
      <c r="C27" s="21" t="s">
        <v>64</v>
      </c>
      <c r="D27" s="15" t="s">
        <v>65</v>
      </c>
      <c r="E27" s="16"/>
      <c r="F27" s="17"/>
      <c r="G27" s="11" t="s">
        <v>66</v>
      </c>
      <c r="H27" s="11">
        <v>0</v>
      </c>
      <c r="I27" s="32">
        <v>5</v>
      </c>
      <c r="J27" s="33"/>
      <c r="K27" s="32">
        <v>0</v>
      </c>
      <c r="L27" s="33"/>
      <c r="M27" s="32" t="s">
        <v>49</v>
      </c>
      <c r="N27" s="33"/>
    </row>
    <row r="28" ht="30" customHeight="1" spans="1:14">
      <c r="A28" s="4"/>
      <c r="B28" s="22"/>
      <c r="C28" s="23" t="s">
        <v>67</v>
      </c>
      <c r="D28" s="12" t="s">
        <v>68</v>
      </c>
      <c r="E28" s="12"/>
      <c r="F28" s="12"/>
      <c r="G28" s="11" t="s">
        <v>69</v>
      </c>
      <c r="H28" s="11" t="s">
        <v>70</v>
      </c>
      <c r="I28" s="32">
        <v>5</v>
      </c>
      <c r="J28" s="33"/>
      <c r="K28" s="32">
        <v>2.5</v>
      </c>
      <c r="L28" s="33"/>
      <c r="M28" s="32" t="s">
        <v>49</v>
      </c>
      <c r="N28" s="33"/>
    </row>
    <row r="29" ht="30" customHeight="1" spans="1:14">
      <c r="A29" s="4"/>
      <c r="B29" s="22"/>
      <c r="C29" s="24"/>
      <c r="D29" s="12" t="s">
        <v>71</v>
      </c>
      <c r="E29" s="12"/>
      <c r="F29" s="12"/>
      <c r="G29" s="11" t="s">
        <v>72</v>
      </c>
      <c r="H29" s="11">
        <v>1960</v>
      </c>
      <c r="I29" s="32">
        <v>4</v>
      </c>
      <c r="J29" s="33"/>
      <c r="K29" s="32">
        <v>4</v>
      </c>
      <c r="L29" s="33"/>
      <c r="M29" s="32"/>
      <c r="N29" s="33"/>
    </row>
    <row r="30" ht="30" customHeight="1" spans="1:14">
      <c r="A30" s="4"/>
      <c r="B30" s="22"/>
      <c r="C30" s="25"/>
      <c r="D30" s="12" t="s">
        <v>73</v>
      </c>
      <c r="E30" s="12"/>
      <c r="F30" s="12"/>
      <c r="G30" s="11" t="s">
        <v>74</v>
      </c>
      <c r="H30" s="11">
        <v>980</v>
      </c>
      <c r="I30" s="5">
        <v>4</v>
      </c>
      <c r="J30" s="5"/>
      <c r="K30" s="5">
        <v>4</v>
      </c>
      <c r="L30" s="5"/>
      <c r="M30" s="5" t="s">
        <v>49</v>
      </c>
      <c r="N30" s="5"/>
    </row>
    <row r="31" ht="30" customHeight="1" spans="1:14">
      <c r="A31" s="4"/>
      <c r="B31" s="22"/>
      <c r="C31" s="18" t="s">
        <v>75</v>
      </c>
      <c r="D31" s="12" t="s">
        <v>76</v>
      </c>
      <c r="E31" s="12"/>
      <c r="F31" s="12"/>
      <c r="G31" s="11" t="s">
        <v>77</v>
      </c>
      <c r="H31" s="11" t="s">
        <v>70</v>
      </c>
      <c r="I31" s="5">
        <v>4</v>
      </c>
      <c r="J31" s="5"/>
      <c r="K31" s="5">
        <v>3.2</v>
      </c>
      <c r="L31" s="5"/>
      <c r="M31" s="5"/>
      <c r="N31" s="5"/>
    </row>
    <row r="32" ht="30" customHeight="1" spans="1:14">
      <c r="A32" s="4"/>
      <c r="B32" s="22"/>
      <c r="C32" s="19"/>
      <c r="D32" s="15" t="s">
        <v>78</v>
      </c>
      <c r="E32" s="16"/>
      <c r="F32" s="17"/>
      <c r="G32" s="11" t="s">
        <v>77</v>
      </c>
      <c r="H32" s="11" t="s">
        <v>70</v>
      </c>
      <c r="I32" s="32">
        <v>4</v>
      </c>
      <c r="J32" s="33"/>
      <c r="K32" s="32">
        <v>3.2</v>
      </c>
      <c r="L32" s="33"/>
      <c r="M32" s="32" t="s">
        <v>49</v>
      </c>
      <c r="N32" s="33"/>
    </row>
    <row r="33" ht="30" customHeight="1" spans="1:14">
      <c r="A33" s="4"/>
      <c r="B33" s="26"/>
      <c r="C33" s="27" t="s">
        <v>79</v>
      </c>
      <c r="D33" s="12" t="s">
        <v>80</v>
      </c>
      <c r="E33" s="12"/>
      <c r="F33" s="12"/>
      <c r="G33" s="11" t="s">
        <v>81</v>
      </c>
      <c r="H33" s="11">
        <v>0.6</v>
      </c>
      <c r="I33" s="5">
        <v>4</v>
      </c>
      <c r="J33" s="5"/>
      <c r="K33" s="5">
        <v>0</v>
      </c>
      <c r="L33" s="5"/>
      <c r="M33" s="5" t="s">
        <v>49</v>
      </c>
      <c r="N33" s="5"/>
    </row>
    <row r="34" ht="30" customHeight="1" spans="1:14">
      <c r="A34" s="4"/>
      <c r="B34" s="22" t="s">
        <v>82</v>
      </c>
      <c r="C34" s="18" t="s">
        <v>83</v>
      </c>
      <c r="D34" s="12" t="s">
        <v>84</v>
      </c>
      <c r="E34" s="12"/>
      <c r="F34" s="12"/>
      <c r="G34" s="11" t="s">
        <v>47</v>
      </c>
      <c r="H34" s="28">
        <v>0</v>
      </c>
      <c r="I34" s="32">
        <v>4</v>
      </c>
      <c r="J34" s="33"/>
      <c r="K34" s="32">
        <v>0</v>
      </c>
      <c r="L34" s="33"/>
      <c r="M34" s="5" t="s">
        <v>49</v>
      </c>
      <c r="N34" s="5"/>
    </row>
    <row r="35" ht="30" customHeight="1" spans="1:14">
      <c r="A35" s="4"/>
      <c r="B35" s="22"/>
      <c r="C35" s="18"/>
      <c r="D35" s="12" t="s">
        <v>85</v>
      </c>
      <c r="E35" s="12"/>
      <c r="F35" s="12"/>
      <c r="G35" s="11" t="s">
        <v>47</v>
      </c>
      <c r="H35" s="28">
        <v>0</v>
      </c>
      <c r="I35" s="32">
        <v>3</v>
      </c>
      <c r="J35" s="33"/>
      <c r="K35" s="32">
        <v>0</v>
      </c>
      <c r="L35" s="33"/>
      <c r="M35" s="5" t="s">
        <v>49</v>
      </c>
      <c r="N35" s="5"/>
    </row>
    <row r="36" ht="30" customHeight="1" spans="1:14">
      <c r="A36" s="4"/>
      <c r="B36" s="22"/>
      <c r="C36" s="18"/>
      <c r="D36" s="12" t="s">
        <v>86</v>
      </c>
      <c r="E36" s="12"/>
      <c r="F36" s="12"/>
      <c r="G36" s="11" t="s">
        <v>47</v>
      </c>
      <c r="H36" s="28">
        <v>0</v>
      </c>
      <c r="I36" s="32">
        <v>3</v>
      </c>
      <c r="J36" s="33"/>
      <c r="K36" s="32">
        <v>0</v>
      </c>
      <c r="L36" s="33"/>
      <c r="M36" s="5" t="s">
        <v>49</v>
      </c>
      <c r="N36" s="5"/>
    </row>
    <row r="37" ht="28" customHeight="1" spans="1:14">
      <c r="A37" s="29" t="s">
        <v>87</v>
      </c>
      <c r="B37" s="29"/>
      <c r="C37" s="29"/>
      <c r="D37" s="29"/>
      <c r="E37" s="29"/>
      <c r="F37" s="29"/>
      <c r="G37" s="29"/>
      <c r="H37" s="29"/>
      <c r="I37" s="29">
        <f>SUM(I14:I36,J6)</f>
        <v>100</v>
      </c>
      <c r="J37" s="29"/>
      <c r="K37" s="34">
        <v>72.34</v>
      </c>
      <c r="L37" s="34"/>
      <c r="M37" s="35"/>
      <c r="N37" s="35"/>
    </row>
  </sheetData>
  <mergeCells count="15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7:H37"/>
    <mergeCell ref="I37:J37"/>
    <mergeCell ref="K37:L37"/>
    <mergeCell ref="M37:N37"/>
    <mergeCell ref="A10:A11"/>
    <mergeCell ref="A12:A36"/>
    <mergeCell ref="B12:B13"/>
    <mergeCell ref="B14:B26"/>
    <mergeCell ref="B27:B33"/>
    <mergeCell ref="B34:B36"/>
    <mergeCell ref="C12:C13"/>
    <mergeCell ref="C14:C17"/>
    <mergeCell ref="C18:C20"/>
    <mergeCell ref="C21:C23"/>
    <mergeCell ref="C24:C26"/>
    <mergeCell ref="C28:C30"/>
    <mergeCell ref="C31:C32"/>
    <mergeCell ref="C34:C36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2020-04-03T08:20:00Z</dcterms:created>
  <dcterms:modified xsi:type="dcterms:W3CDTF">2020-05-28T09:31:55Z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